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30" windowWidth="24540" windowHeight="11850"/>
  </bookViews>
  <sheets>
    <sheet name="Приложение 1" sheetId="1" r:id="rId1"/>
  </sheets>
  <definedNames>
    <definedName name="_xlnm._FilterDatabase" localSheetId="0" hidden="1">'Приложение 1'!$A$2:$N$5</definedName>
  </definedNames>
  <calcPr calcId="145621"/>
</workbook>
</file>

<file path=xl/calcChain.xml><?xml version="1.0" encoding="utf-8"?>
<calcChain xmlns="http://schemas.openxmlformats.org/spreadsheetml/2006/main">
  <c r="J16" i="1" l="1"/>
  <c r="J22" i="1"/>
  <c r="J6" i="1" l="1"/>
  <c r="L6" i="1" s="1"/>
  <c r="J7" i="1"/>
  <c r="L7" i="1" s="1"/>
  <c r="J8" i="1"/>
  <c r="L8" i="1" s="1"/>
  <c r="J9" i="1"/>
  <c r="L9" i="1" s="1"/>
  <c r="L10" i="1"/>
  <c r="J11" i="1"/>
  <c r="L11" i="1" s="1"/>
  <c r="J12" i="1"/>
  <c r="L12" i="1" s="1"/>
  <c r="L13" i="1"/>
  <c r="J14" i="1"/>
  <c r="L14" i="1" s="1"/>
  <c r="L15" i="1"/>
  <c r="L16" i="1"/>
  <c r="J17" i="1"/>
  <c r="L17" i="1" s="1"/>
  <c r="J18" i="1"/>
  <c r="L18" i="1" s="1"/>
  <c r="J19" i="1"/>
  <c r="L19" i="1" s="1"/>
  <c r="J20" i="1"/>
  <c r="L20" i="1" s="1"/>
  <c r="J21" i="1"/>
  <c r="L21" i="1" s="1"/>
  <c r="L22" i="1"/>
  <c r="J23" i="1"/>
  <c r="L23" i="1" s="1"/>
  <c r="J24" i="1"/>
  <c r="L24" i="1" s="1"/>
  <c r="J25" i="1"/>
  <c r="L25" i="1" s="1"/>
  <c r="J26" i="1"/>
  <c r="L26" i="1" s="1"/>
  <c r="J27" i="1"/>
  <c r="L27" i="1" s="1"/>
  <c r="J4" i="1" l="1"/>
  <c r="L4" i="1" s="1"/>
  <c r="J5" i="1"/>
  <c r="L5" i="1" s="1"/>
  <c r="J3" i="1"/>
  <c r="L3" i="1" s="1"/>
</calcChain>
</file>

<file path=xl/sharedStrings.xml><?xml version="1.0" encoding="utf-8"?>
<sst xmlns="http://schemas.openxmlformats.org/spreadsheetml/2006/main" count="142" uniqueCount="49">
  <si>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</si>
  <si>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</si>
  <si>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</si>
  <si>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</si>
  <si>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</si>
  <si>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</si>
  <si>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</si>
  <si>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</si>
  <si>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</si>
  <si>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</si>
  <si>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</si>
  <si>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</si>
  <si>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</si>
  <si>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</si>
  <si>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Липецкэнерго</t>
  </si>
  <si>
    <t>Паронит 1,5мм</t>
  </si>
  <si>
    <t>Паронит ПМБ3мм</t>
  </si>
  <si>
    <t>Пластина МБС-С 12мм</t>
  </si>
  <si>
    <t>Резина маслобензостойкая 8ммГОСТ 7338-77</t>
  </si>
  <si>
    <t>Резина маслобензостойкая2мм ГОСТ 7338-90</t>
  </si>
  <si>
    <t>Резина маслобензостойкая3мм ГОСТ 7338-90</t>
  </si>
  <si>
    <t>Резина маслобензостойкая4мм ГОСТ 7338-90</t>
  </si>
  <si>
    <t>Резина маслобензостойкая5мм ГОСТ 7338-90</t>
  </si>
  <si>
    <t>Резина маслобензостойкая6мм ГОСТ 7338-90</t>
  </si>
  <si>
    <t>Резина силиконовая 4 мм</t>
  </si>
  <si>
    <t>Резина уплотнительная пористая полосовая</t>
  </si>
  <si>
    <t>Рукав Б d32 L10м</t>
  </si>
  <si>
    <t>Рукав кислородный d9</t>
  </si>
  <si>
    <t>Рукав МБС 20х29х1,6</t>
  </si>
  <si>
    <t>Рукав МБС 32х43х1,6</t>
  </si>
  <si>
    <t>Рукав МБС 42х55х1,47</t>
  </si>
  <si>
    <t>Рукав резиновый МБС 25мм</t>
  </si>
  <si>
    <t>Техпластина МБС 6мм</t>
  </si>
  <si>
    <t>Техпластина МБС-С 10мм</t>
  </si>
  <si>
    <t>Техпластина МБС-С 3мм</t>
  </si>
  <si>
    <t>Техпластина МБС-С 4мм</t>
  </si>
  <si>
    <t>Техпластина МБС-С 5мм</t>
  </si>
  <si>
    <t>Техпластина МБС-С 8мм</t>
  </si>
  <si>
    <t>Шланг d18</t>
  </si>
  <si>
    <t>Шланг поливочный.d25</t>
  </si>
  <si>
    <t>КГ</t>
  </si>
  <si>
    <t>М2</t>
  </si>
  <si>
    <t>МП</t>
  </si>
  <si>
    <t>М</t>
  </si>
  <si>
    <t>Резинотехнические изделия</t>
  </si>
  <si>
    <t>401О</t>
  </si>
  <si>
    <t>Складские запасы по лоту 401О учтены</t>
  </si>
  <si>
    <t>И. о начальника УЛиМТО</t>
  </si>
  <si>
    <t>С.С. Введенский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</si>
</sst>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tabSelected="1" zoomScale="85" zoomScaleNormal="85" workbookViewId="0">
      <selection activeCell="I31" sqref="I31"/>
    </sheetView>
  </sheetViews>
  <sheetFormatPr defaultRowHeight="14.25" x14ac:dyDescent="0.25"/>
  <cols>
    <col min="1" max="1" width="3.140625" style="13" bestFit="1" customWidth="1"/>
    <col min="2" max="2" width="16.42578125" style="13" customWidth="1"/>
    <col min="3" max="3" width="10.7109375" style="14" customWidth="1"/>
    <col min="4" max="4" width="51.7109375" style="13" customWidth="1"/>
    <col min="5" max="5" width="7.85546875" style="14" customWidth="1"/>
    <col min="6" max="6" width="16.5703125" style="14" customWidth="1"/>
    <col min="7" max="7" width="21" style="14" customWidth="1"/>
    <col min="8" max="9" width="17.5703125" style="14" customWidth="1"/>
    <col min="10" max="10" width="13.28515625" style="13" customWidth="1"/>
    <col min="11" max="11" width="17.140625" style="13" customWidth="1"/>
    <col min="12" max="12" width="14.5703125" style="13" customWidth="1"/>
    <col min="13" max="13" width="10.140625" style="13" customWidth="1"/>
    <col min="14" max="14" width="29.5703125" style="13" customWidth="1"/>
    <col min="15" max="16384" width="9.140625" style="13"/>
  </cols>
  <sheetData>
    <row r="1" spans="1:14" s="17" customFormat="1" ht="15.75" x14ac:dyDescent="0.25">
      <c r="A1" s="19" t="s">
        <v>46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4" customFormat="1" ht="45" x14ac:dyDescent="0.25">
      <c r="A2" s="1" t="s">
        <v>0</v>
      </c>
      <c r="B2" s="2" t="s">
        <v>11</v>
      </c>
      <c r="C2" s="2" t="s">
        <v>12</v>
      </c>
      <c r="D2" s="2" t="s">
        <v>13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</row>
    <row r="3" spans="1:14" s="9" customFormat="1" x14ac:dyDescent="0.2">
      <c r="A3" s="5">
        <v>1</v>
      </c>
      <c r="B3" s="5" t="s">
        <v>14</v>
      </c>
      <c r="C3" s="6">
        <v>2045953</v>
      </c>
      <c r="D3" s="7" t="s">
        <v>15</v>
      </c>
      <c r="E3" s="6" t="s">
        <v>40</v>
      </c>
      <c r="F3" s="8">
        <v>10</v>
      </c>
      <c r="G3" s="8">
        <v>0</v>
      </c>
      <c r="H3" s="8">
        <v>0</v>
      </c>
      <c r="I3" s="8">
        <v>0</v>
      </c>
      <c r="J3" s="8">
        <f>F3-(G3+H3)</f>
        <v>10</v>
      </c>
      <c r="K3" s="16">
        <v>120.09</v>
      </c>
      <c r="L3" s="16">
        <f>K3*J3*1.18</f>
        <v>1417.0620000000001</v>
      </c>
      <c r="M3" s="5" t="s">
        <v>45</v>
      </c>
      <c r="N3" s="5" t="s">
        <v>44</v>
      </c>
    </row>
    <row r="4" spans="1:14" x14ac:dyDescent="0.2">
      <c r="A4" s="5">
        <v>2</v>
      </c>
      <c r="B4" s="5" t="s">
        <v>14</v>
      </c>
      <c r="C4" s="10">
        <v>2023604</v>
      </c>
      <c r="D4" s="11" t="s">
        <v>16</v>
      </c>
      <c r="E4" s="10" t="s">
        <v>40</v>
      </c>
      <c r="F4" s="8">
        <v>10</v>
      </c>
      <c r="G4" s="8">
        <v>0</v>
      </c>
      <c r="H4" s="8">
        <v>0</v>
      </c>
      <c r="I4" s="8">
        <v>48</v>
      </c>
      <c r="J4" s="8">
        <f t="shared" ref="J4:J27" si="0">F4-(G4+H4)</f>
        <v>10</v>
      </c>
      <c r="K4" s="15">
        <v>122.2</v>
      </c>
      <c r="L4" s="16">
        <f t="shared" ref="L4:L27" si="1">K4*J4*1.18</f>
        <v>1441.96</v>
      </c>
      <c r="M4" s="5" t="s">
        <v>45</v>
      </c>
      <c r="N4" s="5" t="s">
        <v>44</v>
      </c>
    </row>
    <row r="5" spans="1:14" x14ac:dyDescent="0.2">
      <c r="A5" s="5">
        <v>3</v>
      </c>
      <c r="B5" s="5" t="s">
        <v>14</v>
      </c>
      <c r="C5" s="10">
        <v>2045983</v>
      </c>
      <c r="D5" s="11" t="s">
        <v>17</v>
      </c>
      <c r="E5" s="10" t="s">
        <v>40</v>
      </c>
      <c r="F5" s="8">
        <v>25</v>
      </c>
      <c r="G5" s="8">
        <v>0</v>
      </c>
      <c r="H5" s="8">
        <v>0</v>
      </c>
      <c r="I5" s="8">
        <v>15</v>
      </c>
      <c r="J5" s="8">
        <f t="shared" si="0"/>
        <v>25</v>
      </c>
      <c r="K5" s="15">
        <v>121</v>
      </c>
      <c r="L5" s="16">
        <f t="shared" si="1"/>
        <v>3569.5</v>
      </c>
      <c r="M5" s="5" t="s">
        <v>45</v>
      </c>
      <c r="N5" s="5" t="s">
        <v>44</v>
      </c>
    </row>
    <row r="6" spans="1:14" x14ac:dyDescent="0.25">
      <c r="A6" s="5">
        <v>5</v>
      </c>
      <c r="B6" s="5" t="s">
        <v>14</v>
      </c>
      <c r="C6" s="8">
        <v>2115884</v>
      </c>
      <c r="D6" s="12" t="s">
        <v>18</v>
      </c>
      <c r="E6" s="8" t="s">
        <v>41</v>
      </c>
      <c r="F6" s="8">
        <v>45</v>
      </c>
      <c r="G6" s="8">
        <v>0</v>
      </c>
      <c r="H6" s="8">
        <v>0</v>
      </c>
      <c r="I6" s="8">
        <v>0</v>
      </c>
      <c r="J6" s="8">
        <f t="shared" si="0"/>
        <v>45</v>
      </c>
      <c r="K6" s="12">
        <v>231.2</v>
      </c>
      <c r="L6" s="16">
        <f t="shared" si="1"/>
        <v>12276.72</v>
      </c>
      <c r="M6" s="5" t="s">
        <v>45</v>
      </c>
      <c r="N6" s="5" t="s">
        <v>44</v>
      </c>
    </row>
    <row r="7" spans="1:14" x14ac:dyDescent="0.25">
      <c r="A7" s="5">
        <v>6</v>
      </c>
      <c r="B7" s="5" t="s">
        <v>14</v>
      </c>
      <c r="C7" s="8">
        <v>2112606</v>
      </c>
      <c r="D7" s="12" t="s">
        <v>19</v>
      </c>
      <c r="E7" s="8" t="s">
        <v>40</v>
      </c>
      <c r="F7" s="8">
        <v>42</v>
      </c>
      <c r="G7" s="8">
        <v>0</v>
      </c>
      <c r="H7" s="8">
        <v>0</v>
      </c>
      <c r="I7" s="8">
        <v>0</v>
      </c>
      <c r="J7" s="8">
        <f t="shared" si="0"/>
        <v>42</v>
      </c>
      <c r="K7" s="12">
        <v>117.75</v>
      </c>
      <c r="L7" s="16">
        <f t="shared" si="1"/>
        <v>5835.69</v>
      </c>
      <c r="M7" s="5" t="s">
        <v>45</v>
      </c>
      <c r="N7" s="5" t="s">
        <v>44</v>
      </c>
    </row>
    <row r="8" spans="1:14" x14ac:dyDescent="0.25">
      <c r="A8" s="5">
        <v>7</v>
      </c>
      <c r="B8" s="5" t="s">
        <v>14</v>
      </c>
      <c r="C8" s="8">
        <v>2115059</v>
      </c>
      <c r="D8" s="12" t="s">
        <v>20</v>
      </c>
      <c r="E8" s="8" t="s">
        <v>40</v>
      </c>
      <c r="F8" s="8">
        <v>10</v>
      </c>
      <c r="G8" s="8">
        <v>0</v>
      </c>
      <c r="H8" s="8">
        <v>0</v>
      </c>
      <c r="I8" s="8">
        <v>0</v>
      </c>
      <c r="J8" s="8">
        <f t="shared" si="0"/>
        <v>10</v>
      </c>
      <c r="K8" s="12">
        <v>95.52</v>
      </c>
      <c r="L8" s="16">
        <f t="shared" si="1"/>
        <v>1127.136</v>
      </c>
      <c r="M8" s="5" t="s">
        <v>45</v>
      </c>
      <c r="N8" s="5" t="s">
        <v>44</v>
      </c>
    </row>
    <row r="9" spans="1:14" x14ac:dyDescent="0.25">
      <c r="A9" s="5">
        <v>8</v>
      </c>
      <c r="B9" s="5" t="s">
        <v>14</v>
      </c>
      <c r="C9" s="8">
        <v>2115048</v>
      </c>
      <c r="D9" s="12" t="s">
        <v>21</v>
      </c>
      <c r="E9" s="8" t="s">
        <v>40</v>
      </c>
      <c r="F9" s="8">
        <v>15</v>
      </c>
      <c r="G9" s="8">
        <v>0</v>
      </c>
      <c r="H9" s="8">
        <v>0</v>
      </c>
      <c r="I9" s="8">
        <v>0</v>
      </c>
      <c r="J9" s="8">
        <f t="shared" si="0"/>
        <v>15</v>
      </c>
      <c r="K9" s="12">
        <v>191.05</v>
      </c>
      <c r="L9" s="16">
        <f t="shared" si="1"/>
        <v>3381.585</v>
      </c>
      <c r="M9" s="5" t="s">
        <v>45</v>
      </c>
      <c r="N9" s="5" t="s">
        <v>44</v>
      </c>
    </row>
    <row r="10" spans="1:14" x14ac:dyDescent="0.25">
      <c r="A10" s="5">
        <v>9</v>
      </c>
      <c r="B10" s="5" t="s">
        <v>14</v>
      </c>
      <c r="C10" s="8">
        <v>2115103</v>
      </c>
      <c r="D10" s="12" t="s">
        <v>22</v>
      </c>
      <c r="E10" s="8" t="s">
        <v>40</v>
      </c>
      <c r="F10" s="8">
        <v>64</v>
      </c>
      <c r="G10" s="8">
        <v>0</v>
      </c>
      <c r="H10" s="8">
        <v>0</v>
      </c>
      <c r="I10" s="8">
        <v>15</v>
      </c>
      <c r="J10" s="8">
        <v>64</v>
      </c>
      <c r="K10" s="12">
        <v>118.27</v>
      </c>
      <c r="L10" s="16">
        <f t="shared" si="1"/>
        <v>8931.750399999999</v>
      </c>
      <c r="M10" s="5" t="s">
        <v>45</v>
      </c>
      <c r="N10" s="5" t="s">
        <v>44</v>
      </c>
    </row>
    <row r="11" spans="1:14" x14ac:dyDescent="0.25">
      <c r="A11" s="5">
        <v>10</v>
      </c>
      <c r="B11" s="5" t="s">
        <v>14</v>
      </c>
      <c r="C11" s="8">
        <v>2115130</v>
      </c>
      <c r="D11" s="12" t="s">
        <v>23</v>
      </c>
      <c r="E11" s="8" t="s">
        <v>40</v>
      </c>
      <c r="F11" s="8">
        <v>5</v>
      </c>
      <c r="G11" s="8">
        <v>0</v>
      </c>
      <c r="H11" s="8">
        <v>0</v>
      </c>
      <c r="I11" s="8">
        <v>0</v>
      </c>
      <c r="J11" s="8">
        <f t="shared" si="0"/>
        <v>5</v>
      </c>
      <c r="K11" s="12">
        <v>291.67</v>
      </c>
      <c r="L11" s="16">
        <f t="shared" si="1"/>
        <v>1720.8530000000001</v>
      </c>
      <c r="M11" s="5" t="s">
        <v>45</v>
      </c>
      <c r="N11" s="5" t="s">
        <v>44</v>
      </c>
    </row>
    <row r="12" spans="1:14" x14ac:dyDescent="0.25">
      <c r="A12" s="5">
        <v>11</v>
      </c>
      <c r="B12" s="5" t="s">
        <v>14</v>
      </c>
      <c r="C12" s="8">
        <v>2256405</v>
      </c>
      <c r="D12" s="12" t="s">
        <v>24</v>
      </c>
      <c r="E12" s="8" t="s">
        <v>40</v>
      </c>
      <c r="F12" s="8">
        <v>10</v>
      </c>
      <c r="G12" s="8">
        <v>0</v>
      </c>
      <c r="H12" s="8">
        <v>0</v>
      </c>
      <c r="I12" s="8">
        <v>0</v>
      </c>
      <c r="J12" s="8">
        <f t="shared" si="0"/>
        <v>10</v>
      </c>
      <c r="K12" s="12">
        <v>861.54</v>
      </c>
      <c r="L12" s="16">
        <f t="shared" si="1"/>
        <v>10166.171999999999</v>
      </c>
      <c r="M12" s="5" t="s">
        <v>45</v>
      </c>
      <c r="N12" s="5" t="s">
        <v>44</v>
      </c>
    </row>
    <row r="13" spans="1:14" x14ac:dyDescent="0.25">
      <c r="A13" s="5">
        <v>12</v>
      </c>
      <c r="B13" s="5" t="s">
        <v>14</v>
      </c>
      <c r="C13" s="8">
        <v>2115112</v>
      </c>
      <c r="D13" s="12" t="s">
        <v>25</v>
      </c>
      <c r="E13" s="8" t="s">
        <v>42</v>
      </c>
      <c r="F13" s="8">
        <v>665</v>
      </c>
      <c r="G13" s="8">
        <v>0</v>
      </c>
      <c r="H13" s="8">
        <v>0</v>
      </c>
      <c r="I13" s="8">
        <v>143</v>
      </c>
      <c r="J13" s="8">
        <v>400</v>
      </c>
      <c r="K13" s="12">
        <v>191.05</v>
      </c>
      <c r="L13" s="16">
        <f t="shared" si="1"/>
        <v>90175.599999999991</v>
      </c>
      <c r="M13" s="5" t="s">
        <v>45</v>
      </c>
      <c r="N13" s="5" t="s">
        <v>44</v>
      </c>
    </row>
    <row r="14" spans="1:14" x14ac:dyDescent="0.25">
      <c r="A14" s="5">
        <v>13</v>
      </c>
      <c r="B14" s="5" t="s">
        <v>14</v>
      </c>
      <c r="C14" s="8">
        <v>2226950</v>
      </c>
      <c r="D14" s="12" t="s">
        <v>26</v>
      </c>
      <c r="E14" s="8" t="s">
        <v>43</v>
      </c>
      <c r="F14" s="8">
        <v>35</v>
      </c>
      <c r="G14" s="8">
        <v>0</v>
      </c>
      <c r="H14" s="8">
        <v>0</v>
      </c>
      <c r="I14" s="8">
        <v>0</v>
      </c>
      <c r="J14" s="8">
        <f t="shared" si="0"/>
        <v>35</v>
      </c>
      <c r="K14" s="12">
        <v>350.88</v>
      </c>
      <c r="L14" s="16">
        <f t="shared" si="1"/>
        <v>14491.343999999999</v>
      </c>
      <c r="M14" s="5" t="s">
        <v>45</v>
      </c>
      <c r="N14" s="5" t="s">
        <v>44</v>
      </c>
    </row>
    <row r="15" spans="1:14" x14ac:dyDescent="0.25">
      <c r="A15" s="5">
        <v>14</v>
      </c>
      <c r="B15" s="5" t="s">
        <v>14</v>
      </c>
      <c r="C15" s="8">
        <v>2013031</v>
      </c>
      <c r="D15" s="12" t="s">
        <v>27</v>
      </c>
      <c r="E15" s="8" t="s">
        <v>43</v>
      </c>
      <c r="F15" s="8">
        <v>530</v>
      </c>
      <c r="G15" s="8">
        <v>0</v>
      </c>
      <c r="H15" s="8">
        <v>0</v>
      </c>
      <c r="I15" s="8">
        <v>22</v>
      </c>
      <c r="J15" s="8">
        <v>355</v>
      </c>
      <c r="K15" s="12">
        <v>52.54</v>
      </c>
      <c r="L15" s="16">
        <f t="shared" si="1"/>
        <v>22009.006000000001</v>
      </c>
      <c r="M15" s="5" t="s">
        <v>45</v>
      </c>
      <c r="N15" s="5" t="s">
        <v>44</v>
      </c>
    </row>
    <row r="16" spans="1:14" x14ac:dyDescent="0.25">
      <c r="A16" s="5">
        <v>15</v>
      </c>
      <c r="B16" s="5" t="s">
        <v>14</v>
      </c>
      <c r="C16" s="8">
        <v>2123675</v>
      </c>
      <c r="D16" s="12" t="s">
        <v>28</v>
      </c>
      <c r="E16" s="8" t="s">
        <v>42</v>
      </c>
      <c r="F16" s="8">
        <v>25</v>
      </c>
      <c r="G16" s="8">
        <v>0</v>
      </c>
      <c r="H16" s="8">
        <v>0</v>
      </c>
      <c r="I16" s="8">
        <v>0</v>
      </c>
      <c r="J16" s="8">
        <f t="shared" si="0"/>
        <v>25</v>
      </c>
      <c r="K16" s="12">
        <v>126.32</v>
      </c>
      <c r="L16" s="16">
        <f t="shared" si="1"/>
        <v>3726.4399999999996</v>
      </c>
      <c r="M16" s="5" t="s">
        <v>45</v>
      </c>
      <c r="N16" s="5" t="s">
        <v>44</v>
      </c>
    </row>
    <row r="17" spans="1:14" x14ac:dyDescent="0.25">
      <c r="A17" s="5">
        <v>16</v>
      </c>
      <c r="B17" s="5" t="s">
        <v>14</v>
      </c>
      <c r="C17" s="8">
        <v>2072051</v>
      </c>
      <c r="D17" s="12" t="s">
        <v>29</v>
      </c>
      <c r="E17" s="8" t="s">
        <v>43</v>
      </c>
      <c r="F17" s="8">
        <v>40</v>
      </c>
      <c r="G17" s="8">
        <v>0</v>
      </c>
      <c r="H17" s="8">
        <v>0</v>
      </c>
      <c r="I17" s="8">
        <v>0</v>
      </c>
      <c r="J17" s="8">
        <f t="shared" si="0"/>
        <v>40</v>
      </c>
      <c r="K17" s="12">
        <v>350</v>
      </c>
      <c r="L17" s="16">
        <f t="shared" si="1"/>
        <v>16520</v>
      </c>
      <c r="M17" s="5" t="s">
        <v>45</v>
      </c>
      <c r="N17" s="5" t="s">
        <v>44</v>
      </c>
    </row>
    <row r="18" spans="1:14" x14ac:dyDescent="0.25">
      <c r="A18" s="5">
        <v>17</v>
      </c>
      <c r="B18" s="5" t="s">
        <v>14</v>
      </c>
      <c r="C18" s="8">
        <v>2274381</v>
      </c>
      <c r="D18" s="12" t="s">
        <v>30</v>
      </c>
      <c r="E18" s="8" t="s">
        <v>43</v>
      </c>
      <c r="F18" s="8">
        <v>50</v>
      </c>
      <c r="G18" s="8">
        <v>0</v>
      </c>
      <c r="H18" s="8">
        <v>0</v>
      </c>
      <c r="I18" s="8">
        <v>0</v>
      </c>
      <c r="J18" s="8">
        <f t="shared" si="0"/>
        <v>50</v>
      </c>
      <c r="K18" s="12">
        <v>420</v>
      </c>
      <c r="L18" s="16">
        <f t="shared" si="1"/>
        <v>24780</v>
      </c>
      <c r="M18" s="5" t="s">
        <v>45</v>
      </c>
      <c r="N18" s="5" t="s">
        <v>44</v>
      </c>
    </row>
    <row r="19" spans="1:14" x14ac:dyDescent="0.25">
      <c r="A19" s="5">
        <v>18</v>
      </c>
      <c r="B19" s="5" t="s">
        <v>14</v>
      </c>
      <c r="C19" s="8">
        <v>2231014</v>
      </c>
      <c r="D19" s="12" t="s">
        <v>31</v>
      </c>
      <c r="E19" s="8" t="s">
        <v>43</v>
      </c>
      <c r="F19" s="8">
        <v>20</v>
      </c>
      <c r="G19" s="8">
        <v>0</v>
      </c>
      <c r="H19" s="8">
        <v>0</v>
      </c>
      <c r="I19" s="8">
        <v>0</v>
      </c>
      <c r="J19" s="8">
        <f t="shared" si="0"/>
        <v>20</v>
      </c>
      <c r="K19" s="12">
        <v>322</v>
      </c>
      <c r="L19" s="16">
        <f t="shared" si="1"/>
        <v>7599.2</v>
      </c>
      <c r="M19" s="5" t="s">
        <v>45</v>
      </c>
      <c r="N19" s="5" t="s">
        <v>44</v>
      </c>
    </row>
    <row r="20" spans="1:14" x14ac:dyDescent="0.25">
      <c r="A20" s="5">
        <v>19</v>
      </c>
      <c r="B20" s="5" t="s">
        <v>14</v>
      </c>
      <c r="C20" s="8">
        <v>2004620</v>
      </c>
      <c r="D20" s="12" t="s">
        <v>32</v>
      </c>
      <c r="E20" s="8" t="s">
        <v>40</v>
      </c>
      <c r="F20" s="8">
        <v>35</v>
      </c>
      <c r="G20" s="8">
        <v>0</v>
      </c>
      <c r="H20" s="8">
        <v>0</v>
      </c>
      <c r="I20" s="8">
        <v>290.14</v>
      </c>
      <c r="J20" s="8">
        <f t="shared" si="0"/>
        <v>35</v>
      </c>
      <c r="K20" s="12">
        <v>125</v>
      </c>
      <c r="L20" s="16">
        <f t="shared" si="1"/>
        <v>5162.5</v>
      </c>
      <c r="M20" s="5" t="s">
        <v>45</v>
      </c>
      <c r="N20" s="5" t="s">
        <v>44</v>
      </c>
    </row>
    <row r="21" spans="1:14" x14ac:dyDescent="0.25">
      <c r="A21" s="5">
        <v>20</v>
      </c>
      <c r="B21" s="5" t="s">
        <v>14</v>
      </c>
      <c r="C21" s="8">
        <v>2001614</v>
      </c>
      <c r="D21" s="12" t="s">
        <v>33</v>
      </c>
      <c r="E21" s="8" t="s">
        <v>40</v>
      </c>
      <c r="F21" s="8">
        <v>10</v>
      </c>
      <c r="G21" s="8">
        <v>0</v>
      </c>
      <c r="H21" s="8">
        <v>0</v>
      </c>
      <c r="I21" s="8">
        <v>2</v>
      </c>
      <c r="J21" s="8">
        <f t="shared" si="0"/>
        <v>10</v>
      </c>
      <c r="K21" s="12">
        <v>160</v>
      </c>
      <c r="L21" s="16">
        <f t="shared" si="1"/>
        <v>1888</v>
      </c>
      <c r="M21" s="5" t="s">
        <v>45</v>
      </c>
      <c r="N21" s="5" t="s">
        <v>44</v>
      </c>
    </row>
    <row r="22" spans="1:14" x14ac:dyDescent="0.25">
      <c r="A22" s="5">
        <v>21</v>
      </c>
      <c r="B22" s="5" t="s">
        <v>14</v>
      </c>
      <c r="C22" s="8">
        <v>2034913</v>
      </c>
      <c r="D22" s="12" t="s">
        <v>34</v>
      </c>
      <c r="E22" s="8" t="s">
        <v>40</v>
      </c>
      <c r="F22" s="8">
        <v>5</v>
      </c>
      <c r="G22" s="8">
        <v>0</v>
      </c>
      <c r="H22" s="8">
        <v>0</v>
      </c>
      <c r="I22" s="8">
        <v>5.8</v>
      </c>
      <c r="J22" s="8">
        <f t="shared" si="0"/>
        <v>5</v>
      </c>
      <c r="K22" s="12">
        <v>149.15</v>
      </c>
      <c r="L22" s="16">
        <f t="shared" si="1"/>
        <v>879.9849999999999</v>
      </c>
      <c r="M22" s="5" t="s">
        <v>45</v>
      </c>
      <c r="N22" s="5" t="s">
        <v>44</v>
      </c>
    </row>
    <row r="23" spans="1:14" x14ac:dyDescent="0.25">
      <c r="A23" s="5">
        <v>22</v>
      </c>
      <c r="B23" s="5" t="s">
        <v>14</v>
      </c>
      <c r="C23" s="8">
        <v>2034915</v>
      </c>
      <c r="D23" s="12" t="s">
        <v>35</v>
      </c>
      <c r="E23" s="8" t="s">
        <v>40</v>
      </c>
      <c r="F23" s="8">
        <v>55</v>
      </c>
      <c r="G23" s="8">
        <v>0</v>
      </c>
      <c r="H23" s="8">
        <v>0</v>
      </c>
      <c r="I23" s="8">
        <v>120</v>
      </c>
      <c r="J23" s="8">
        <f t="shared" si="0"/>
        <v>55</v>
      </c>
      <c r="K23" s="12">
        <v>210</v>
      </c>
      <c r="L23" s="16">
        <f t="shared" si="1"/>
        <v>13629</v>
      </c>
      <c r="M23" s="5" t="s">
        <v>45</v>
      </c>
      <c r="N23" s="5" t="s">
        <v>44</v>
      </c>
    </row>
    <row r="24" spans="1:14" x14ac:dyDescent="0.25">
      <c r="A24" s="5">
        <v>23</v>
      </c>
      <c r="B24" s="5" t="s">
        <v>14</v>
      </c>
      <c r="C24" s="8">
        <v>2034917</v>
      </c>
      <c r="D24" s="12" t="s">
        <v>36</v>
      </c>
      <c r="E24" s="8" t="s">
        <v>40</v>
      </c>
      <c r="F24" s="8">
        <v>10</v>
      </c>
      <c r="G24" s="8">
        <v>0</v>
      </c>
      <c r="H24" s="8">
        <v>0</v>
      </c>
      <c r="I24" s="8">
        <v>71</v>
      </c>
      <c r="J24" s="8">
        <f t="shared" si="0"/>
        <v>10</v>
      </c>
      <c r="K24" s="12">
        <v>149.15</v>
      </c>
      <c r="L24" s="16">
        <f t="shared" si="1"/>
        <v>1759.9699999999998</v>
      </c>
      <c r="M24" s="5" t="s">
        <v>45</v>
      </c>
      <c r="N24" s="5" t="s">
        <v>44</v>
      </c>
    </row>
    <row r="25" spans="1:14" x14ac:dyDescent="0.25">
      <c r="A25" s="5">
        <v>24</v>
      </c>
      <c r="B25" s="5" t="s">
        <v>14</v>
      </c>
      <c r="C25" s="8">
        <v>2001618</v>
      </c>
      <c r="D25" s="12" t="s">
        <v>37</v>
      </c>
      <c r="E25" s="8" t="s">
        <v>40</v>
      </c>
      <c r="F25" s="8">
        <v>10</v>
      </c>
      <c r="G25" s="8">
        <v>0</v>
      </c>
      <c r="H25" s="8">
        <v>0</v>
      </c>
      <c r="I25" s="8">
        <v>72.099999999999994</v>
      </c>
      <c r="J25" s="8">
        <f t="shared" si="0"/>
        <v>10</v>
      </c>
      <c r="K25" s="12">
        <v>149.15</v>
      </c>
      <c r="L25" s="16">
        <f t="shared" si="1"/>
        <v>1759.9699999999998</v>
      </c>
      <c r="M25" s="5" t="s">
        <v>45</v>
      </c>
      <c r="N25" s="5" t="s">
        <v>44</v>
      </c>
    </row>
    <row r="26" spans="1:14" x14ac:dyDescent="0.25">
      <c r="A26" s="5">
        <v>25</v>
      </c>
      <c r="B26" s="5" t="s">
        <v>14</v>
      </c>
      <c r="C26" s="8">
        <v>2123248</v>
      </c>
      <c r="D26" s="12" t="s">
        <v>38</v>
      </c>
      <c r="E26" s="8" t="s">
        <v>43</v>
      </c>
      <c r="F26" s="8">
        <v>20</v>
      </c>
      <c r="G26" s="8">
        <v>0</v>
      </c>
      <c r="H26" s="8">
        <v>0</v>
      </c>
      <c r="I26" s="8">
        <v>5</v>
      </c>
      <c r="J26" s="8">
        <f t="shared" si="0"/>
        <v>20</v>
      </c>
      <c r="K26" s="12">
        <v>37.450000000000003</v>
      </c>
      <c r="L26" s="16">
        <f t="shared" si="1"/>
        <v>883.81999999999994</v>
      </c>
      <c r="M26" s="5" t="s">
        <v>45</v>
      </c>
      <c r="N26" s="5" t="s">
        <v>44</v>
      </c>
    </row>
    <row r="27" spans="1:14" x14ac:dyDescent="0.25">
      <c r="A27" s="5">
        <v>26</v>
      </c>
      <c r="B27" s="5" t="s">
        <v>14</v>
      </c>
      <c r="C27" s="8">
        <v>2057037</v>
      </c>
      <c r="D27" s="12" t="s">
        <v>39</v>
      </c>
      <c r="E27" s="8" t="s">
        <v>43</v>
      </c>
      <c r="F27" s="8">
        <v>20</v>
      </c>
      <c r="G27" s="8">
        <v>0</v>
      </c>
      <c r="H27" s="8">
        <v>0</v>
      </c>
      <c r="I27" s="8">
        <v>50</v>
      </c>
      <c r="J27" s="8">
        <f t="shared" si="0"/>
        <v>20</v>
      </c>
      <c r="K27" s="12">
        <v>44</v>
      </c>
      <c r="L27" s="16">
        <f t="shared" si="1"/>
        <v>1038.3999999999999</v>
      </c>
      <c r="M27" s="5" t="s">
        <v>45</v>
      </c>
      <c r="N27" s="5" t="s">
        <v>44</v>
      </c>
    </row>
    <row r="29" spans="1:14" x14ac:dyDescent="0.25">
      <c r="L29" s="18"/>
    </row>
    <row r="30" spans="1:14" x14ac:dyDescent="0.25">
      <c r="D30" s="13" t="s">
        <v>47</v>
      </c>
      <c r="I30" s="14" t="s">
        <v>48</v>
      </c>
    </row>
  </sheetData>
  <autoFilter ref="A2:N5"/>
  <mergeCells count="1">
    <mergeCell ref="A1:N1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Бронников Никита Юрьевич</cp:lastModifiedBy>
  <cp:lastPrinted>2013-09-02T18:41:13Z</cp:lastPrinted>
  <dcterms:created xsi:type="dcterms:W3CDTF">2013-02-25T12:23:30Z</dcterms:created>
  <dcterms:modified xsi:type="dcterms:W3CDTF">2013-09-02T18:41:15Z</dcterms:modified>
</cp:coreProperties>
</file>